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esbolova\Desktop\Освоение 2024\Освоение желтоқсан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16" i="1"/>
  <c r="G15" i="1"/>
  <c r="G14" i="1"/>
  <c r="G12" i="1"/>
  <c r="C7" i="1"/>
  <c r="H8" i="1"/>
  <c r="D7" i="1"/>
  <c r="E7" i="1"/>
  <c r="F7" i="1"/>
  <c r="H7" i="1" s="1"/>
  <c r="H11" i="1"/>
  <c r="H12" i="1"/>
  <c r="H16" i="1"/>
  <c r="H15" i="1"/>
  <c r="H14" i="1"/>
  <c r="H13" i="1"/>
  <c r="G13" i="1"/>
  <c r="G11" i="1"/>
  <c r="H10" i="1"/>
  <c r="G10" i="1"/>
  <c r="H9" i="1"/>
  <c r="G8" i="1"/>
  <c r="G7" i="1" l="1"/>
</calcChain>
</file>

<file path=xl/sharedStrings.xml><?xml version="1.0" encoding="utf-8"?>
<sst xmlns="http://schemas.openxmlformats.org/spreadsheetml/2006/main" count="36" uniqueCount="33">
  <si>
    <t>Бағдарлама</t>
  </si>
  <si>
    <t>Атауы</t>
  </si>
  <si>
    <t>Есепті қаржы жылына түзетілген бюджет</t>
  </si>
  <si>
    <t>есепті мерзімге</t>
  </si>
  <si>
    <t>атқарылуы % (гр.5/гр.6*100)</t>
  </si>
  <si>
    <t>атқарылмай қалған сомалар</t>
  </si>
  <si>
    <t>себебі</t>
  </si>
  <si>
    <t>міндеттемелер бойынша</t>
  </si>
  <si>
    <t>төлемдер бойынша</t>
  </si>
  <si>
    <t>Облыстық табиғи ресурстар және табиғат пайдалануды реттеу басқармасы</t>
  </si>
  <si>
    <t>001</t>
  </si>
  <si>
    <t>Жергілікті деңгейде қоршаған ортаны қорғау саласындағы мемлекеттік саясатты іске асыру жөніндегі қызметтер</t>
  </si>
  <si>
    <t>003</t>
  </si>
  <si>
    <t>Коммуналдық меншіктегі су шаруашылығы құрылыстарының жұмыс істеуін қамтамасыз ету</t>
  </si>
  <si>
    <t>005</t>
  </si>
  <si>
    <t>Орманды сақтау, қорғау, молайту және орман өсіру</t>
  </si>
  <si>
    <t>006</t>
  </si>
  <si>
    <t>Жануарлар дүниесін қорғау</t>
  </si>
  <si>
    <t>022</t>
  </si>
  <si>
    <t>Қоршаған ортаны қорғау объектілерін дамыту</t>
  </si>
  <si>
    <t>032</t>
  </si>
  <si>
    <t>Ведомстволық бағыныстағы мемлекеттік мекемелерінің және ұйымдарының күрделі шығыстары</t>
  </si>
  <si>
    <t>034</t>
  </si>
  <si>
    <t>Акваөсіру (балық өсіру шаруашылығы), сондай-ақ асыл тұқымды балық өсіру өнімінің өнімділігі мен сапасын арттыруды субсидиялау</t>
  </si>
  <si>
    <t>Жергілікті бюджеттерден берілетін нысаналы даму трансферттері</t>
  </si>
  <si>
    <t>008</t>
  </si>
  <si>
    <t>Қоршаған ортаны қорғау бойынша іс-шаралар</t>
  </si>
  <si>
    <t>2024  жылғы 27 желтоқсанға игерілуі</t>
  </si>
  <si>
    <t>Қызылорда облысының табиғи ресурстар және табиғат пайдалануды реттеу басқармасы бойынша                                                                                                                                                                                                                                                                                                                                             2024 жылға  бөлінген  қаржының 31 желтоқсанға игерілуі туралы мәлімет</t>
  </si>
  <si>
    <t xml:space="preserve">  1 (бір) дана автогидрокөтергіш Техникалық ерекшелікке сәйкес келмеуіне байланысты, сотқа талап арыз берілді.</t>
  </si>
  <si>
    <t>қалдық қаржы</t>
  </si>
  <si>
    <t>РБ 1,0-қалдық қаржы, ЖБ 1308,2м.тг -1299,7м.тг Шиелі ауданы бойынша 10000 га жерді орман қоры санатына ауыстыру жұмыстарына Мемлекеттік акт әзірлеу жұмыстары бойынша мердігер мекеменің келісім-шарт бойынша өзіне жүктелген міндеттемелерін орындаумау себептерінен, 8,5м.тг үнемделген қаржы</t>
  </si>
  <si>
    <t>РБ 0,1-қалдық қаржы, ЖБ -0,1м.тг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</si>
</sst>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0" xfId="0" applyFont="1" applyFill="1"/>
    <xf numFmtId="164" fontId="1" fillId="3" borderId="0" xfId="0" applyNumberFormat="1" applyFont="1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left"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0" fontId="6" fillId="2" borderId="0" xfId="0" applyFont="1" applyFill="1"/>
    <xf numFmtId="164" fontId="1" fillId="2" borderId="0" xfId="0" applyNumberFormat="1" applyFont="1" applyFill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textRotation="90"/>
    </xf>
    <xf numFmtId="164" fontId="3" fillId="2" borderId="3" xfId="0" applyNumberFormat="1" applyFont="1" applyFill="1" applyBorder="1" applyAlignment="1">
      <alignment horizontal="center" vertical="center" textRotation="90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8"/>
  <sheetViews>
    <sheetView tabSelected="1" workbookViewId="0">
      <selection activeCell="I11" sqref="I11"/>
    </sheetView>
  </sheetViews>
  <sheetFormatPr defaultRowHeight="12.75" x14ac:dyDescent="0.2"/>
  <cols>
    <col min="1" max="1" width="7.7109375" style="1" customWidth="1"/>
    <col min="2" max="2" width="62.5703125" style="1" customWidth="1"/>
    <col min="3" max="3" width="16" style="1" customWidth="1"/>
    <col min="4" max="4" width="15.5703125" style="1" customWidth="1"/>
    <col min="5" max="5" width="16.28515625" style="1" customWidth="1"/>
    <col min="6" max="6" width="14" style="1" customWidth="1"/>
    <col min="7" max="7" width="13.42578125" style="1" customWidth="1"/>
    <col min="8" max="8" width="15.7109375" style="1" customWidth="1"/>
    <col min="9" max="9" width="40.28515625" style="34" customWidth="1"/>
    <col min="10" max="11" width="9.140625" style="1"/>
    <col min="12" max="12" width="9.140625" style="1" customWidth="1"/>
    <col min="13" max="16384" width="9.140625" style="1"/>
  </cols>
  <sheetData>
    <row r="2" spans="1:9" ht="36.75" customHeight="1" x14ac:dyDescent="0.2">
      <c r="A2" s="35" t="s">
        <v>28</v>
      </c>
      <c r="B2" s="35"/>
      <c r="C2" s="35"/>
      <c r="D2" s="35"/>
      <c r="E2" s="35"/>
      <c r="F2" s="35"/>
      <c r="G2" s="35"/>
      <c r="H2" s="35"/>
      <c r="I2" s="35"/>
    </row>
    <row r="3" spans="1:9" ht="15.75" x14ac:dyDescent="0.2">
      <c r="A3" s="17"/>
      <c r="B3" s="17"/>
      <c r="C3" s="17"/>
      <c r="D3" s="17"/>
      <c r="E3" s="17"/>
      <c r="F3" s="2"/>
      <c r="G3" s="17"/>
      <c r="H3" s="17"/>
      <c r="I3" s="29"/>
    </row>
    <row r="4" spans="1:9" ht="15.75" customHeight="1" x14ac:dyDescent="0.2">
      <c r="A4" s="36" t="s">
        <v>0</v>
      </c>
      <c r="B4" s="38" t="s">
        <v>1</v>
      </c>
      <c r="C4" s="40" t="s">
        <v>2</v>
      </c>
      <c r="D4" s="42" t="s">
        <v>3</v>
      </c>
      <c r="E4" s="43"/>
      <c r="F4" s="44" t="s">
        <v>27</v>
      </c>
      <c r="G4" s="40" t="s">
        <v>4</v>
      </c>
      <c r="H4" s="40" t="s">
        <v>5</v>
      </c>
      <c r="I4" s="40" t="s">
        <v>6</v>
      </c>
    </row>
    <row r="5" spans="1:9" ht="41.25" customHeight="1" x14ac:dyDescent="0.2">
      <c r="A5" s="37"/>
      <c r="B5" s="39"/>
      <c r="C5" s="41"/>
      <c r="D5" s="3" t="s">
        <v>7</v>
      </c>
      <c r="E5" s="3" t="s">
        <v>8</v>
      </c>
      <c r="F5" s="45"/>
      <c r="G5" s="41"/>
      <c r="H5" s="41"/>
      <c r="I5" s="41"/>
    </row>
    <row r="6" spans="1:9" s="16" customFormat="1" ht="13.5" customHeight="1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4">
        <v>6</v>
      </c>
      <c r="G6" s="13">
        <v>7</v>
      </c>
      <c r="H6" s="13">
        <v>8</v>
      </c>
      <c r="I6" s="15">
        <v>9</v>
      </c>
    </row>
    <row r="7" spans="1:9" ht="37.5" customHeight="1" x14ac:dyDescent="0.2">
      <c r="A7" s="4"/>
      <c r="B7" s="5" t="s">
        <v>9</v>
      </c>
      <c r="C7" s="24">
        <f>C8+C9+C10+C11+C12+C13+C14+C15+C16</f>
        <v>7468814.4000000022</v>
      </c>
      <c r="D7" s="24">
        <f>D8+D9+D10+D11+D12+D13+D14+D15+D16</f>
        <v>7468814.4000000022</v>
      </c>
      <c r="E7" s="24">
        <f>E8+E9+E10+E11+E12+E13+E14+E15+E16</f>
        <v>7468814.4000000022</v>
      </c>
      <c r="F7" s="24">
        <f>F8+F9+F10+F11+F12+F13+F14+F15+F16</f>
        <v>7429470.4900000002</v>
      </c>
      <c r="G7" s="24">
        <f t="shared" ref="G7:G16" si="0">F7/E7*100</f>
        <v>99.473224157237027</v>
      </c>
      <c r="H7" s="10">
        <f t="shared" ref="H7:H16" si="1">E7-F7</f>
        <v>39343.910000002012</v>
      </c>
      <c r="I7" s="30"/>
    </row>
    <row r="8" spans="1:9" ht="36.75" customHeight="1" x14ac:dyDescent="0.2">
      <c r="A8" s="18" t="s">
        <v>10</v>
      </c>
      <c r="B8" s="19" t="s">
        <v>11</v>
      </c>
      <c r="C8" s="25">
        <v>206923</v>
      </c>
      <c r="D8" s="25">
        <v>206923</v>
      </c>
      <c r="E8" s="25">
        <v>206923</v>
      </c>
      <c r="F8" s="25">
        <v>206912.6</v>
      </c>
      <c r="G8" s="24">
        <f t="shared" si="0"/>
        <v>99.994973975826767</v>
      </c>
      <c r="H8" s="10">
        <f>E8-F8</f>
        <v>10.399999999994179</v>
      </c>
      <c r="I8" s="31" t="s">
        <v>30</v>
      </c>
    </row>
    <row r="9" spans="1:9" ht="35.25" customHeight="1" x14ac:dyDescent="0.2">
      <c r="A9" s="6" t="s">
        <v>12</v>
      </c>
      <c r="B9" s="7" t="s">
        <v>13</v>
      </c>
      <c r="C9" s="26">
        <v>210356.9</v>
      </c>
      <c r="D9" s="26">
        <v>210356.9</v>
      </c>
      <c r="E9" s="26">
        <v>210356.9</v>
      </c>
      <c r="F9" s="26">
        <v>210355</v>
      </c>
      <c r="G9" s="24">
        <f>F9/E9*100</f>
        <v>99.999096773150768</v>
      </c>
      <c r="H9" s="10">
        <f t="shared" si="1"/>
        <v>1.8999999999941792</v>
      </c>
      <c r="I9" s="31" t="s">
        <v>30</v>
      </c>
    </row>
    <row r="10" spans="1:9" ht="94.5" customHeight="1" x14ac:dyDescent="0.2">
      <c r="A10" s="8" t="s">
        <v>14</v>
      </c>
      <c r="B10" s="9" t="s">
        <v>15</v>
      </c>
      <c r="C10" s="27">
        <v>4534094.4000000004</v>
      </c>
      <c r="D10" s="27">
        <v>4534094.4000000004</v>
      </c>
      <c r="E10" s="27">
        <v>4534094.4000000004</v>
      </c>
      <c r="F10" s="27">
        <v>4532785.2</v>
      </c>
      <c r="G10" s="24">
        <f t="shared" si="0"/>
        <v>99.971125435765074</v>
      </c>
      <c r="H10" s="10">
        <f t="shared" si="1"/>
        <v>1309.2000000001863</v>
      </c>
      <c r="I10" s="32" t="s">
        <v>31</v>
      </c>
    </row>
    <row r="11" spans="1:9" ht="47.25" customHeight="1" x14ac:dyDescent="0.2">
      <c r="A11" s="20" t="s">
        <v>16</v>
      </c>
      <c r="B11" s="11" t="s">
        <v>17</v>
      </c>
      <c r="C11" s="28">
        <v>82297.899999999994</v>
      </c>
      <c r="D11" s="28">
        <v>82297.899999999994</v>
      </c>
      <c r="E11" s="28">
        <v>82297.899999999994</v>
      </c>
      <c r="F11" s="28">
        <v>82296.45</v>
      </c>
      <c r="G11" s="24">
        <f t="shared" si="0"/>
        <v>99.99823810814128</v>
      </c>
      <c r="H11" s="10">
        <f>E11-F11</f>
        <v>1.4499999999970896</v>
      </c>
      <c r="I11" s="31" t="s">
        <v>30</v>
      </c>
    </row>
    <row r="12" spans="1:9" ht="25.5" customHeight="1" x14ac:dyDescent="0.2">
      <c r="A12" s="12" t="s">
        <v>25</v>
      </c>
      <c r="B12" s="11" t="s">
        <v>26</v>
      </c>
      <c r="C12" s="28">
        <v>86253.7</v>
      </c>
      <c r="D12" s="28">
        <v>86253.7</v>
      </c>
      <c r="E12" s="28">
        <v>86253.7</v>
      </c>
      <c r="F12" s="28">
        <v>86252.91</v>
      </c>
      <c r="G12" s="24">
        <f t="shared" si="0"/>
        <v>99.999084097261928</v>
      </c>
      <c r="H12" s="10">
        <f>E12-F12</f>
        <v>0.78999999999359716</v>
      </c>
      <c r="I12" s="31" t="s">
        <v>30</v>
      </c>
    </row>
    <row r="13" spans="1:9" ht="27" customHeight="1" x14ac:dyDescent="0.2">
      <c r="A13" s="18" t="s">
        <v>18</v>
      </c>
      <c r="B13" s="19" t="s">
        <v>19</v>
      </c>
      <c r="C13" s="25">
        <v>504983.9</v>
      </c>
      <c r="D13" s="25">
        <v>504983.9</v>
      </c>
      <c r="E13" s="25">
        <v>504983.9</v>
      </c>
      <c r="F13" s="25">
        <v>504983.73</v>
      </c>
      <c r="G13" s="24">
        <f t="shared" si="0"/>
        <v>99.999966335560401</v>
      </c>
      <c r="H13" s="10">
        <f t="shared" si="1"/>
        <v>0.17000000004190952</v>
      </c>
      <c r="I13" s="31" t="s">
        <v>32</v>
      </c>
    </row>
    <row r="14" spans="1:9" ht="61.5" customHeight="1" x14ac:dyDescent="0.2">
      <c r="A14" s="18" t="s">
        <v>20</v>
      </c>
      <c r="B14" s="21" t="s">
        <v>21</v>
      </c>
      <c r="C14" s="25">
        <v>411921.2</v>
      </c>
      <c r="D14" s="25">
        <v>411921.2</v>
      </c>
      <c r="E14" s="25">
        <v>411921.2</v>
      </c>
      <c r="F14" s="25">
        <v>373901.2</v>
      </c>
      <c r="G14" s="24">
        <f t="shared" si="0"/>
        <v>90.770079325851654</v>
      </c>
      <c r="H14" s="10">
        <f t="shared" si="1"/>
        <v>38020</v>
      </c>
      <c r="I14" s="31" t="s">
        <v>29</v>
      </c>
    </row>
    <row r="15" spans="1:9" ht="54" customHeight="1" x14ac:dyDescent="0.2">
      <c r="A15" s="22" t="s">
        <v>22</v>
      </c>
      <c r="B15" s="21" t="s">
        <v>23</v>
      </c>
      <c r="C15" s="25">
        <v>9524</v>
      </c>
      <c r="D15" s="25">
        <v>9524</v>
      </c>
      <c r="E15" s="25">
        <v>9524</v>
      </c>
      <c r="F15" s="25">
        <v>9524</v>
      </c>
      <c r="G15" s="24">
        <f t="shared" si="0"/>
        <v>100</v>
      </c>
      <c r="H15" s="10">
        <f t="shared" si="1"/>
        <v>0</v>
      </c>
      <c r="I15" s="33"/>
    </row>
    <row r="16" spans="1:9" ht="38.25" customHeight="1" x14ac:dyDescent="0.2">
      <c r="A16" s="23">
        <v>114</v>
      </c>
      <c r="B16" s="21" t="s">
        <v>24</v>
      </c>
      <c r="C16" s="25">
        <v>1422459.4</v>
      </c>
      <c r="D16" s="25">
        <v>1422459.4</v>
      </c>
      <c r="E16" s="25">
        <v>1422459.4</v>
      </c>
      <c r="F16" s="25">
        <v>1422459.4</v>
      </c>
      <c r="G16" s="24">
        <f t="shared" si="0"/>
        <v>100</v>
      </c>
      <c r="H16" s="10">
        <f t="shared" si="1"/>
        <v>0</v>
      </c>
      <c r="I16" s="33"/>
    </row>
    <row r="20" ht="12.75" customHeight="1" x14ac:dyDescent="0.2"/>
    <row r="21" ht="42" customHeight="1" x14ac:dyDescent="0.2"/>
    <row r="23" ht="39" customHeight="1" x14ac:dyDescent="0.2"/>
    <row r="24" ht="38.25" customHeight="1" x14ac:dyDescent="0.2"/>
    <row r="25" ht="38.25" customHeight="1" x14ac:dyDescent="0.2"/>
    <row r="26" ht="27.75" customHeight="1" x14ac:dyDescent="0.2"/>
    <row r="27" ht="28.5" customHeight="1" x14ac:dyDescent="0.2"/>
    <row r="28" ht="27.75" customHeight="1" x14ac:dyDescent="0.2"/>
    <row r="29" ht="36" customHeight="1" x14ac:dyDescent="0.2"/>
    <row r="30" ht="33" customHeight="1" x14ac:dyDescent="0.2"/>
    <row r="31" ht="43.5" customHeight="1" x14ac:dyDescent="0.2"/>
    <row r="32" ht="57" customHeight="1" x14ac:dyDescent="0.2"/>
    <row r="33" ht="48.75" customHeight="1" x14ac:dyDescent="0.2"/>
    <row r="34" ht="48.75" customHeight="1" x14ac:dyDescent="0.2"/>
    <row r="35" ht="45" customHeight="1" x14ac:dyDescent="0.2"/>
    <row r="36" ht="43.5" customHeight="1" x14ac:dyDescent="0.2"/>
    <row r="43" ht="12.75" customHeight="1" x14ac:dyDescent="0.2"/>
    <row r="46" ht="36" customHeight="1" x14ac:dyDescent="0.2"/>
    <row r="47" ht="36.75" customHeight="1" x14ac:dyDescent="0.2"/>
    <row r="48" ht="36" customHeight="1" x14ac:dyDescent="0.2"/>
    <row r="51" ht="24.75" customHeight="1" x14ac:dyDescent="0.2"/>
    <row r="52" ht="24" customHeight="1" x14ac:dyDescent="0.2"/>
    <row r="53" ht="24.75" customHeight="1" x14ac:dyDescent="0.2"/>
    <row r="54" ht="36.75" customHeight="1" x14ac:dyDescent="0.2"/>
    <row r="55" ht="49.5" customHeight="1" x14ac:dyDescent="0.2"/>
    <row r="56" ht="34.5" customHeight="1" x14ac:dyDescent="0.2"/>
    <row r="57" ht="34.5" customHeight="1" x14ac:dyDescent="0.2"/>
    <row r="58" ht="35.25" customHeight="1" x14ac:dyDescent="0.2"/>
  </sheetData>
  <mergeCells count="9">
    <mergeCell ref="A2:I2"/>
    <mergeCell ref="A4:A5"/>
    <mergeCell ref="B4:B5"/>
    <mergeCell ref="C4:C5"/>
    <mergeCell ref="D4:E4"/>
    <mergeCell ref="F4:F5"/>
    <mergeCell ref="G4:G5"/>
    <mergeCell ref="H4:H5"/>
    <mergeCell ref="I4:I5"/>
  </mergeCells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5" sqref="H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48" sqref="B4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Нургул Сарсенова</dc:creator>
  <cp:lastModifiedBy>Аида Есболова</cp:lastModifiedBy>
  <cp:lastPrinted>2024-11-25T13:32:16Z</cp:lastPrinted>
  <dcterms:created xsi:type="dcterms:W3CDTF">2024-04-30T13:02:51Z</dcterms:created>
  <dcterms:modified xsi:type="dcterms:W3CDTF">2025-01-15T11:01:31Z</dcterms:modified>
</cp:coreProperties>
</file>